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ахаптинская сош\"/>
    </mc:Choice>
  </mc:AlternateContent>
  <xr:revisionPtr revIDLastSave="0" documentId="13_ncr:1_{7652C82E-6C20-4033-8D7E-7D21C5B19E8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<sst xmlns="http://schemas.openxmlformats.org/spreadsheetml/2006/main" count="29" uniqueCount="22">
  <si>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</si>
  <si>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</si>
  <si>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</si>
  <si>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</si>
  <si>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</si>
  <si>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</si>
  <si>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</si>
  <si>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</si>
  <si>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</si>
  <si>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</si>
  <si>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</si>
  <si>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</si>
  <si>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</si>
  <si>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</si>
  <si>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</si>
  <si>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</si>
  <si>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</si>
  <si>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</si>
  <si>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</si>
  <si>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</si>
  <si>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r>
      <t xml:space="preserve">Приложение 4                                                      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№42/12 от 29.12.2025 г.</t>
    </r>
  </si>
  <si>
    <t xml:space="preserve"> Расчет субсидии на финансовое обеспечение выполнения муниципального задания в части работ                            МБОУ "Сахаптинская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</si>
</sst>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2" fontId="10" fillId="0" borderId="8" xfId="1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1" fillId="0" borderId="0" xfId="1" applyFont="1"/>
    <xf numFmtId="164" fontId="1" fillId="0" borderId="0" xfId="0" applyNumberFormat="1" applyFont="1"/>
    <xf numFmtId="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zoomScaleNormal="100" zoomScaleSheetLayoutView="100" workbookViewId="0">
      <selection activeCell="I4" sqref="I4"/>
    </sheetView>
  </sheetViews>
  <sheetFormatPr defaultRowHeight="15" x14ac:dyDescent="0.25"/>
  <cols>
    <col min="1" max="1" width="8.85546875" style="8" customWidth="1"/>
    <col min="2" max="2" width="33.7109375" style="1" customWidth="1"/>
    <col min="3" max="3" width="19.28515625" style="1" customWidth="1"/>
    <col min="4" max="4" width="17.7109375" style="8" customWidth="1"/>
    <col min="5" max="5" width="18.85546875" style="1" customWidth="1"/>
    <col min="6" max="6" width="22.28515625" style="1" customWidth="1"/>
    <col min="7" max="7" width="19.28515625" style="1" customWidth="1"/>
    <col min="8" max="8" width="18.85546875" style="1" customWidth="1"/>
    <col min="9" max="9" width="9.140625" style="1"/>
    <col min="10" max="10" width="18" style="1" customWidth="1"/>
    <col min="11" max="11" width="14.85546875" style="1" bestFit="1" customWidth="1"/>
    <col min="12" max="16384" width="9.140625" style="1"/>
  </cols>
  <sheetData>
    <row r="1" spans="1:11" ht="37.5" customHeight="1" x14ac:dyDescent="0.25">
      <c r="C1" s="2"/>
      <c r="E1" s="9"/>
      <c r="F1" s="21" t="s">
        <v>20</v>
      </c>
      <c r="G1" s="21"/>
    </row>
    <row r="2" spans="1:11" ht="72.75" customHeight="1" x14ac:dyDescent="0.25">
      <c r="A2" s="26" t="s">
        <v>21</v>
      </c>
      <c r="B2" s="27"/>
      <c r="C2" s="27"/>
      <c r="D2" s="27"/>
      <c r="E2" s="27"/>
      <c r="F2" s="27"/>
      <c r="G2" s="27"/>
    </row>
    <row r="3" spans="1:11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11" ht="120.75" customHeight="1" x14ac:dyDescent="0.25">
      <c r="A4" s="7" t="s">
        <v>6</v>
      </c>
      <c r="B4" s="7" t="s">
        <v>7</v>
      </c>
      <c r="C4" s="31"/>
      <c r="D4" s="32"/>
      <c r="E4" s="34"/>
      <c r="F4" s="31"/>
      <c r="G4" s="31"/>
    </row>
    <row r="5" spans="1:11" s="4" customFormat="1" ht="22.5" customHeight="1" x14ac:dyDescent="0.25">
      <c r="A5" s="7">
        <v>1</v>
      </c>
      <c r="B5" s="3">
        <v>2</v>
      </c>
      <c r="C5" s="3">
        <v>3</v>
      </c>
      <c r="D5" s="10">
        <v>4</v>
      </c>
      <c r="E5" s="3" t="s">
        <v>8</v>
      </c>
      <c r="F5" s="3">
        <v>6</v>
      </c>
      <c r="G5" s="3" t="s">
        <v>9</v>
      </c>
    </row>
    <row r="6" spans="1:11" s="4" customFormat="1" ht="73.5" customHeight="1" x14ac:dyDescent="0.25">
      <c r="A6" s="7" t="s">
        <v>10</v>
      </c>
      <c r="B6" s="10" t="s">
        <v>17</v>
      </c>
      <c r="C6" s="12">
        <v>303553.33333333331</v>
      </c>
      <c r="D6" s="13">
        <v>30</v>
      </c>
      <c r="E6" s="14">
        <f t="shared" ref="E6:E12" si="0">C6*D6</f>
        <v>9106600</v>
      </c>
      <c r="F6" s="16">
        <v>0</v>
      </c>
      <c r="G6" s="14">
        <f>E6-F6</f>
        <v>9106600</v>
      </c>
    </row>
    <row r="7" spans="1:11" ht="84.75" customHeight="1" x14ac:dyDescent="0.25">
      <c r="A7" s="7" t="s">
        <v>10</v>
      </c>
      <c r="B7" s="5" t="s">
        <v>11</v>
      </c>
      <c r="C7" s="12">
        <v>170691.12820923075</v>
      </c>
      <c r="D7" s="14">
        <v>65</v>
      </c>
      <c r="E7" s="14">
        <f t="shared" si="0"/>
        <v>11094923.3336</v>
      </c>
      <c r="F7" s="14">
        <v>0</v>
      </c>
      <c r="G7" s="14">
        <f t="shared" ref="G7:G13" si="1">E7-F7</f>
        <v>11094923.3336</v>
      </c>
      <c r="H7" s="18"/>
      <c r="I7" s="20"/>
      <c r="J7" s="18"/>
      <c r="K7" s="18"/>
    </row>
    <row r="8" spans="1:11" ht="74.25" customHeight="1" x14ac:dyDescent="0.25">
      <c r="A8" s="7" t="s">
        <v>10</v>
      </c>
      <c r="B8" s="6" t="s">
        <v>12</v>
      </c>
      <c r="C8" s="12">
        <v>137641.93767868856</v>
      </c>
      <c r="D8" s="14">
        <v>61</v>
      </c>
      <c r="E8" s="14">
        <f t="shared" si="0"/>
        <v>8396158.198400002</v>
      </c>
      <c r="F8" s="14">
        <v>0</v>
      </c>
      <c r="G8" s="14">
        <f t="shared" si="1"/>
        <v>8396158.198400002</v>
      </c>
      <c r="H8" s="19"/>
      <c r="I8" s="20"/>
      <c r="J8" s="18"/>
      <c r="K8" s="18"/>
    </row>
    <row r="9" spans="1:11" ht="71.25" customHeight="1" x14ac:dyDescent="0.25">
      <c r="A9" s="7" t="s">
        <v>10</v>
      </c>
      <c r="B9" s="6" t="s">
        <v>13</v>
      </c>
      <c r="C9" s="12">
        <v>149931.39640000003</v>
      </c>
      <c r="D9" s="14">
        <v>10</v>
      </c>
      <c r="E9" s="14">
        <f t="shared" si="0"/>
        <v>1499313.9640000002</v>
      </c>
      <c r="F9" s="14">
        <v>0</v>
      </c>
      <c r="G9" s="14">
        <f t="shared" si="1"/>
        <v>1499313.9640000002</v>
      </c>
      <c r="I9" s="20"/>
      <c r="J9" s="18"/>
      <c r="K9" s="18"/>
    </row>
    <row r="10" spans="1:11" ht="62.25" customHeight="1" x14ac:dyDescent="0.25">
      <c r="A10" s="7" t="s">
        <v>10</v>
      </c>
      <c r="B10" s="6" t="s">
        <v>19</v>
      </c>
      <c r="C10" s="12">
        <v>15734.21052631579</v>
      </c>
      <c r="D10" s="14">
        <f>49+56+9</f>
        <v>114</v>
      </c>
      <c r="E10" s="14">
        <f t="shared" si="0"/>
        <v>1793700</v>
      </c>
      <c r="F10" s="14">
        <v>0</v>
      </c>
      <c r="G10" s="14">
        <f t="shared" si="1"/>
        <v>1793700</v>
      </c>
      <c r="I10" s="20"/>
      <c r="J10" s="18"/>
      <c r="K10" s="18"/>
    </row>
    <row r="11" spans="1:11" ht="68.25" customHeight="1" x14ac:dyDescent="0.25">
      <c r="A11" s="7" t="s">
        <v>10</v>
      </c>
      <c r="B11" s="6" t="s">
        <v>18</v>
      </c>
      <c r="C11" s="12">
        <v>113871.94663291139</v>
      </c>
      <c r="D11" s="14">
        <v>79</v>
      </c>
      <c r="E11" s="14">
        <f t="shared" si="0"/>
        <v>8995883.784</v>
      </c>
      <c r="F11" s="14">
        <v>0</v>
      </c>
      <c r="G11" s="14">
        <f t="shared" si="1"/>
        <v>8995883.784</v>
      </c>
      <c r="I11" s="20"/>
      <c r="J11" s="18"/>
      <c r="K11" s="18"/>
    </row>
    <row r="12" spans="1:11" ht="48" customHeight="1" x14ac:dyDescent="0.25">
      <c r="A12" s="7" t="s">
        <v>10</v>
      </c>
      <c r="B12" s="6" t="s">
        <v>14</v>
      </c>
      <c r="C12" s="12">
        <v>4666.666666666667</v>
      </c>
      <c r="D12" s="14">
        <v>150</v>
      </c>
      <c r="E12" s="14">
        <f t="shared" si="0"/>
        <v>700000</v>
      </c>
      <c r="F12" s="15">
        <v>0</v>
      </c>
      <c r="G12" s="14">
        <f t="shared" si="1"/>
        <v>700000</v>
      </c>
      <c r="H12" s="17"/>
    </row>
    <row r="13" spans="1:11" ht="69" customHeight="1" x14ac:dyDescent="0.25">
      <c r="A13" s="7" t="s">
        <v>10</v>
      </c>
      <c r="B13" s="6" t="s">
        <v>15</v>
      </c>
      <c r="C13" s="12">
        <v>4681.8975</v>
      </c>
      <c r="D13" s="14">
        <v>32</v>
      </c>
      <c r="E13" s="14">
        <f>C13*D13</f>
        <v>149820.72</v>
      </c>
      <c r="F13" s="14">
        <v>0</v>
      </c>
      <c r="G13" s="14">
        <f t="shared" si="1"/>
        <v>149820.72</v>
      </c>
    </row>
    <row r="14" spans="1:11" ht="18.75" customHeight="1" x14ac:dyDescent="0.25">
      <c r="A14" s="22" t="s">
        <v>16</v>
      </c>
      <c r="B14" s="23"/>
      <c r="C14" s="24"/>
      <c r="D14" s="24"/>
      <c r="E14" s="24"/>
      <c r="F14" s="25"/>
      <c r="G14" s="11">
        <v>54222076.039999999</v>
      </c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2024-07-15T01:42:56Z</cp:lastPrinted>
  <dcterms:created xsi:type="dcterms:W3CDTF">2019-01-31T09:34:06Z</dcterms:created>
  <dcterms:modified xsi:type="dcterms:W3CDTF">2026-02-26T17:43:03Z</dcterms:modified>
</cp:coreProperties>
</file>